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330"/>
  </bookViews>
  <sheets>
    <sheet name="dod 5" sheetId="5" r:id="rId1"/>
  </sheets>
  <definedNames>
    <definedName name="ГФУ">#REF!</definedName>
    <definedName name="Культура">#REF!</definedName>
    <definedName name="Ліцей">#REF!</definedName>
    <definedName name="Освіта">#REF!</definedName>
    <definedName name="УСЗ">#REF!</definedName>
    <definedName name="ФУ1506">#REF!</definedName>
  </definedNames>
  <calcPr calcId="144525"/>
</workbook>
</file>

<file path=xl/calcChain.xml><?xml version="1.0" encoding="utf-8"?>
<calcChain xmlns="http://schemas.openxmlformats.org/spreadsheetml/2006/main">
  <c r="D22" i="5" l="1"/>
  <c r="D20" i="5"/>
  <c r="D52" i="5" l="1"/>
  <c r="D29" i="5"/>
  <c r="D53" i="5" l="1"/>
  <c r="D51" i="5" s="1"/>
  <c r="D16" i="5" l="1"/>
  <c r="D14" i="5" l="1"/>
  <c r="D35" i="5" s="1"/>
  <c r="D36" i="5"/>
  <c r="D34" i="5" l="1"/>
</calcChain>
</file>

<file path=xl/sharedStrings.xml><?xml version="1.0" encoding="utf-8"?>
<sst xmlns="http://schemas.openxmlformats.org/spreadsheetml/2006/main" count="56" uniqueCount="43">
  <si>
    <t>(грн)</t>
  </si>
  <si>
    <t>Усього</t>
  </si>
  <si>
    <t>Дотації з державного бюджету місцевим бюджетам</t>
  </si>
  <si>
    <t>X</t>
  </si>
  <si>
    <t>(код бюджету)</t>
  </si>
  <si>
    <t>Код Типової програмної класифікації видатків та кредитування місцевого бюджету</t>
  </si>
  <si>
    <t>загальний фонд</t>
  </si>
  <si>
    <t>спеціальний фонд</t>
  </si>
  <si>
    <t>УСЬОГО за розділами І, ІІ, у тому числі:</t>
  </si>
  <si>
    <t>ІІ. Трансферти до спеціального фонду бюджету</t>
  </si>
  <si>
    <t>І. Трансферти до загального фонду бюджету</t>
  </si>
  <si>
    <t>Найменування трансферту / Найменування бюджету - отримувача міжбюджетного трансферту</t>
  </si>
  <si>
    <t>Код  Програмної класифікації видатків та  кредитування місцевого бюджету /
Код бюджету</t>
  </si>
  <si>
    <t>2. Показники міжбюджетних трансфертів іншим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</si>
  <si>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</si>
  <si>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Освітня субвенція з державного бюджету місцевим бюджетам </t>
  </si>
  <si>
    <t>Найменування трансферту/Найменування бюджету - надавача міжбюджетного трансферту</t>
  </si>
  <si>
    <t>Код Класифікації доходу бюджету /
Код бюджету</t>
  </si>
  <si>
    <t>1.   Показники міжбюджетних трансфертів з інших бюджетів</t>
  </si>
  <si>
    <t>Додаток 5</t>
  </si>
  <si>
    <t>Міжбюджетні трансферти на 2026 рік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</si>
  <si>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</si>
  <si>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Субвенція з державного бюджету місцевим бюджетам</t>
  </si>
  <si>
    <t xml:space="preserve">Субвенція з місцевого бюджету державному бюджету на виконання програм соціально-економічного розвитку регіонів ( на виконання Програми надання фінансової допомоги військовим частинам ЗСУ) </t>
  </si>
  <si>
    <t>Субвенція з державного бюджету місцевим бюджетам на забезпечення харчуванням учнів закладів загальної середньої освіти</t>
  </si>
  <si>
    <t xml:space="preserve">Субвенція з державного бюджету місцевим бюджетам на здійснення доплат педагогічним працівникам закладів загальної середньої освіти
</t>
  </si>
  <si>
    <t>Субвенції з місцевих бюджетів іншим місцевим бюджетам</t>
  </si>
  <si>
    <t>41053900</t>
  </si>
  <si>
    <t>Інші субвенції з місцевого бюджету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</si>
  <si>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</si>
  <si>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 xml:space="preserve">Субвенція з місцевого бюджету державному бюджету на виконання програм соціально-економічного розвитку регіонів ГУНП в Чернігівській області (на виконання Програми «Поліцейський офіцер громади»)
</t>
  </si>
  <si>
    <t xml:space="preserve"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
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</si>
  <si>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</si>
  <si>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Субвенції з державного бюджету місцевим бюджетам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</si>
  <si>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</si>
  <si>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Субвенція з місцевого бюджету на здійснення природоохоронних заходів</t>
  </si>
  <si>
    <t xml:space="preserve">                               </t>
  </si>
  <si>
    <t xml:space="preserve">Інша субвенція з місцевого бюджету обласному бюджету Чернігівської області на виконання Програми покращення матеріально – технічного забезпечення військових частин та установ, які дислокуються та/або виконують бойові завдання на території Чернігівської області, на 2026–2027 роки </t>
  </si>
  <si>
    <t>Субвенція з місцевого бюджету на підготовку та реалізацію публічних інвестиційних проектів / програм публічних інвестицій обласному бюджету Чернігівської області  для співфінансування придбання шкільного автобуса</t>
  </si>
  <si>
    <t xml:space="preserve"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`Про статус ветеранів війни, гарантії їх соціального захисту`, </t>
  </si>
  <si>
    <t>Міський голова</t>
  </si>
  <si>
    <t>Олена БУТУРЛИМ</t>
  </si>
  <si>
    <t xml:space="preserve">до рішення 61 позачергової сесії Ічнянської міської ради  від 17.07.2026 року №1617-VIII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</si>
</sst>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6" fillId="0" borderId="0">
      <alignment vertical="top"/>
    </xf>
    <xf numFmtId="0" fontId="1" fillId="0" borderId="0"/>
  </cellStyleXfs>
  <cellXfs count="78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 indent="5"/>
    </xf>
    <xf numFmtId="0" fontId="3" fillId="3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2" fillId="0" borderId="0" xfId="1" applyFont="1" applyAlignment="1">
      <alignment vertical="center"/>
    </xf>
    <xf numFmtId="2" fontId="2" fillId="0" borderId="1" xfId="1" applyNumberFormat="1" applyFont="1" applyBorder="1" applyAlignment="1">
      <alignment horizontal="center" vertical="center" wrapText="1"/>
    </xf>
    <xf numFmtId="2" fontId="3" fillId="3" borderId="1" xfId="1" applyNumberFormat="1" applyFont="1" applyFill="1" applyBorder="1" applyAlignment="1">
      <alignment horizontal="center" vertical="center" wrapText="1"/>
    </xf>
    <xf numFmtId="1" fontId="2" fillId="0" borderId="1" xfId="1" applyNumberFormat="1" applyFont="1" applyBorder="1" applyAlignment="1">
      <alignment horizontal="center" vertical="center" wrapText="1"/>
    </xf>
    <xf numFmtId="4" fontId="2" fillId="4" borderId="1" xfId="1" applyNumberFormat="1" applyFont="1" applyFill="1" applyBorder="1" applyAlignment="1">
      <alignment horizontal="center" vertical="center" wrapText="1"/>
    </xf>
    <xf numFmtId="4" fontId="3" fillId="3" borderId="1" xfId="1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0" fontId="7" fillId="0" borderId="0" xfId="1" applyFont="1"/>
    <xf numFmtId="2" fontId="7" fillId="0" borderId="0" xfId="1" applyNumberFormat="1" applyFont="1"/>
    <xf numFmtId="0" fontId="7" fillId="0" borderId="0" xfId="1" applyFont="1" applyAlignment="1">
      <alignment horizontal="right"/>
    </xf>
    <xf numFmtId="2" fontId="7" fillId="0" borderId="0" xfId="1" applyNumberFormat="1" applyFont="1" applyAlignment="1">
      <alignment horizontal="right"/>
    </xf>
    <xf numFmtId="0" fontId="7" fillId="0" borderId="0" xfId="1" applyFont="1" applyAlignment="1">
      <alignment horizontal="right" wrapText="1"/>
    </xf>
    <xf numFmtId="2" fontId="7" fillId="0" borderId="0" xfId="1" applyNumberFormat="1" applyFont="1" applyAlignment="1">
      <alignment horizontal="left" wrapText="1"/>
    </xf>
    <xf numFmtId="0" fontId="2" fillId="0" borderId="0" xfId="1" applyFont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/>
    <xf numFmtId="2" fontId="4" fillId="0" borderId="0" xfId="0" applyNumberFormat="1" applyFont="1"/>
    <xf numFmtId="3" fontId="2" fillId="0" borderId="1" xfId="1" applyNumberFormat="1" applyFont="1" applyBorder="1" applyAlignment="1">
      <alignment horizontal="center" vertical="center" wrapText="1"/>
    </xf>
    <xf numFmtId="2" fontId="7" fillId="0" borderId="0" xfId="1" applyNumberFormat="1" applyFont="1" applyAlignment="1">
      <alignment horizontal="left"/>
    </xf>
    <xf numFmtId="0" fontId="2" fillId="0" borderId="4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" fontId="3" fillId="4" borderId="1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0" borderId="0" xfId="0" applyFont="1" applyAlignment="1"/>
    <xf numFmtId="4" fontId="7" fillId="0" borderId="1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vertical="center" wrapText="1"/>
    </xf>
    <xf numFmtId="0" fontId="2" fillId="0" borderId="2" xfId="1" applyFont="1" applyBorder="1" applyAlignment="1">
      <alignment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3" fillId="2" borderId="3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vertical="center" wrapText="1"/>
    </xf>
    <xf numFmtId="0" fontId="2" fillId="0" borderId="3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left" vertical="center" wrapText="1"/>
    </xf>
    <xf numFmtId="0" fontId="3" fillId="3" borderId="2" xfId="1" applyFont="1" applyFill="1" applyBorder="1" applyAlignment="1">
      <alignment horizontal="left" vertical="center" wrapText="1"/>
    </xf>
    <xf numFmtId="0" fontId="2" fillId="4" borderId="3" xfId="1" applyFont="1" applyFill="1" applyBorder="1" applyAlignment="1">
      <alignment horizontal="left" vertical="center" wrapText="1"/>
    </xf>
    <xf numFmtId="0" fontId="2" fillId="4" borderId="2" xfId="1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Звичайний_Додаток _ 3 зм_ни 4575" xfId="3"/>
    <cellStyle name="Обычный" xfId="0" builtinId="0"/>
    <cellStyle name="Обычный 2" xfId="1"/>
    <cellStyle name="Обычный 3" xfId="2"/>
    <cellStyle name="Обычный 3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abSelected="1" view="pageBreakPreview" topLeftCell="A13" zoomScale="80" zoomScaleNormal="100" zoomScaleSheetLayoutView="80" workbookViewId="0">
      <selection activeCell="B5" sqref="B5"/>
    </sheetView>
  </sheetViews>
  <sheetFormatPr defaultRowHeight="15.75" x14ac:dyDescent="0.25"/>
  <cols>
    <col min="1" max="2" width="13.7109375" style="13" customWidth="1"/>
    <col min="3" max="3" width="54" style="13" customWidth="1"/>
    <col min="4" max="4" width="33.42578125" style="14" customWidth="1"/>
    <col min="5" max="16384" width="9.140625" style="13"/>
  </cols>
  <sheetData>
    <row r="1" spans="1:4" x14ac:dyDescent="0.25">
      <c r="D1" s="26"/>
    </row>
    <row r="2" spans="1:4" x14ac:dyDescent="0.25">
      <c r="C2" s="15"/>
      <c r="D2" s="26" t="s">
        <v>19</v>
      </c>
    </row>
    <row r="3" spans="1:4" ht="47.25" x14ac:dyDescent="0.25">
      <c r="C3" s="17"/>
      <c r="D3" s="18" t="s">
        <v>42</v>
      </c>
    </row>
    <row r="4" spans="1:4" ht="40.5" customHeight="1" x14ac:dyDescent="0.25">
      <c r="A4" s="77" t="s">
        <v>20</v>
      </c>
      <c r="B4" s="77"/>
      <c r="C4" s="77"/>
      <c r="D4" s="77"/>
    </row>
    <row r="5" spans="1:4" ht="14.25" customHeight="1" x14ac:dyDescent="0.25">
      <c r="C5" s="27">
        <v>2552400000</v>
      </c>
    </row>
    <row r="6" spans="1:4" x14ac:dyDescent="0.25">
      <c r="C6" s="19" t="s">
        <v>4</v>
      </c>
    </row>
    <row r="7" spans="1:4" x14ac:dyDescent="0.25">
      <c r="C7" s="5"/>
    </row>
    <row r="8" spans="1:4" ht="18" customHeight="1" x14ac:dyDescent="0.25">
      <c r="A8" s="49" t="s">
        <v>18</v>
      </c>
      <c r="B8" s="49"/>
      <c r="C8" s="50"/>
      <c r="D8" s="50"/>
    </row>
    <row r="9" spans="1:4" ht="9.75" customHeight="1" x14ac:dyDescent="0.25">
      <c r="C9" s="2"/>
    </row>
    <row r="10" spans="1:4" ht="15" customHeight="1" x14ac:dyDescent="0.25">
      <c r="C10" s="2"/>
      <c r="D10" s="16" t="s">
        <v>0</v>
      </c>
    </row>
    <row r="11" spans="1:4" ht="99" customHeight="1" x14ac:dyDescent="0.25">
      <c r="A11" s="1" t="s">
        <v>17</v>
      </c>
      <c r="B11" s="75" t="s">
        <v>16</v>
      </c>
      <c r="C11" s="76"/>
      <c r="D11" s="6" t="s">
        <v>1</v>
      </c>
    </row>
    <row r="12" spans="1:4" x14ac:dyDescent="0.25">
      <c r="A12" s="1">
        <v>1</v>
      </c>
      <c r="B12" s="75">
        <v>2</v>
      </c>
      <c r="C12" s="76"/>
      <c r="D12" s="8">
        <v>3</v>
      </c>
    </row>
    <row r="13" spans="1:4" ht="19.5" customHeight="1" x14ac:dyDescent="0.25">
      <c r="A13" s="51" t="s">
        <v>10</v>
      </c>
      <c r="B13" s="51"/>
      <c r="C13" s="51"/>
      <c r="D13" s="51"/>
    </row>
    <row r="14" spans="1:4" ht="21" customHeight="1" x14ac:dyDescent="0.25">
      <c r="A14" s="3">
        <v>41020000</v>
      </c>
      <c r="B14" s="62" t="s">
        <v>2</v>
      </c>
      <c r="C14" s="63"/>
      <c r="D14" s="10">
        <f>D15</f>
        <v>262000</v>
      </c>
    </row>
    <row r="15" spans="1:4" ht="93.75" customHeight="1" x14ac:dyDescent="0.25">
      <c r="A15" s="20">
        <v>41021400</v>
      </c>
      <c r="B15" s="64" t="s">
        <v>21</v>
      </c>
      <c r="C15" s="65"/>
      <c r="D15" s="9">
        <v>262000</v>
      </c>
    </row>
    <row r="16" spans="1:4" ht="50.25" customHeight="1" x14ac:dyDescent="0.25">
      <c r="A16" s="3">
        <v>41030000</v>
      </c>
      <c r="B16" s="62" t="s">
        <v>22</v>
      </c>
      <c r="C16" s="63"/>
      <c r="D16" s="10">
        <f>D27+D17+D18+D21+D20+D19</f>
        <v>73663800</v>
      </c>
    </row>
    <row r="17" spans="1:4" ht="54" customHeight="1" x14ac:dyDescent="0.25">
      <c r="A17" s="29">
        <v>41031100</v>
      </c>
      <c r="B17" s="70" t="s">
        <v>24</v>
      </c>
      <c r="C17" s="71"/>
      <c r="D17" s="30">
        <v>7371400</v>
      </c>
    </row>
    <row r="18" spans="1:4" ht="44.25" customHeight="1" x14ac:dyDescent="0.25">
      <c r="A18" s="28">
        <v>41033900</v>
      </c>
      <c r="B18" s="64" t="s">
        <v>15</v>
      </c>
      <c r="C18" s="65"/>
      <c r="D18" s="9">
        <v>55587000</v>
      </c>
    </row>
    <row r="19" spans="1:4" ht="44.25" customHeight="1" x14ac:dyDescent="0.25">
      <c r="A19" s="31">
        <v>41035400</v>
      </c>
      <c r="B19" s="68" t="s">
        <v>32</v>
      </c>
      <c r="C19" s="69"/>
      <c r="D19" s="9">
        <v>122900</v>
      </c>
    </row>
    <row r="20" spans="1:4" ht="75" customHeight="1" x14ac:dyDescent="0.25">
      <c r="A20" s="31">
        <v>41036000</v>
      </c>
      <c r="B20" s="68" t="s">
        <v>31</v>
      </c>
      <c r="C20" s="72"/>
      <c r="D20" s="39">
        <f>2358500+663900</f>
        <v>3022400</v>
      </c>
    </row>
    <row r="21" spans="1:4" ht="62.25" customHeight="1" x14ac:dyDescent="0.25">
      <c r="A21" s="31">
        <v>41036300</v>
      </c>
      <c r="B21" s="68" t="s">
        <v>25</v>
      </c>
      <c r="C21" s="72"/>
      <c r="D21" s="9">
        <v>7560100</v>
      </c>
    </row>
    <row r="22" spans="1:4" ht="50.25" customHeight="1" x14ac:dyDescent="0.25">
      <c r="A22" s="32">
        <v>41050000</v>
      </c>
      <c r="B22" s="73" t="s">
        <v>26</v>
      </c>
      <c r="C22" s="74"/>
      <c r="D22" s="34">
        <f>D24+D25+D26+D23</f>
        <v>10962736</v>
      </c>
    </row>
    <row r="23" spans="1:4" ht="82.5" customHeight="1" x14ac:dyDescent="0.25">
      <c r="A23" s="44">
        <v>41050400</v>
      </c>
      <c r="B23" s="66" t="s">
        <v>39</v>
      </c>
      <c r="C23" s="67"/>
      <c r="D23" s="9">
        <v>9026796</v>
      </c>
    </row>
    <row r="24" spans="1:4" ht="82.5" customHeight="1" x14ac:dyDescent="0.25">
      <c r="A24" s="31">
        <v>41051000</v>
      </c>
      <c r="B24" s="68" t="s">
        <v>14</v>
      </c>
      <c r="C24" s="69"/>
      <c r="D24" s="9">
        <v>1114800</v>
      </c>
    </row>
    <row r="25" spans="1:4" ht="36" customHeight="1" x14ac:dyDescent="0.25">
      <c r="A25" s="33" t="s">
        <v>27</v>
      </c>
      <c r="B25" s="66" t="s">
        <v>28</v>
      </c>
      <c r="C25" s="67"/>
      <c r="D25" s="9">
        <v>20500</v>
      </c>
    </row>
    <row r="26" spans="1:4" ht="98.25" customHeight="1" x14ac:dyDescent="0.25">
      <c r="A26" s="31">
        <v>41059300</v>
      </c>
      <c r="B26" s="68" t="s">
        <v>29</v>
      </c>
      <c r="C26" s="69"/>
      <c r="D26" s="9">
        <v>800640</v>
      </c>
    </row>
    <row r="27" spans="1:4" ht="15.75" customHeight="1" x14ac:dyDescent="0.25">
      <c r="A27" s="1"/>
      <c r="B27" s="64"/>
      <c r="C27" s="65"/>
      <c r="D27" s="9"/>
    </row>
    <row r="28" spans="1:4" ht="19.5" customHeight="1" x14ac:dyDescent="0.25">
      <c r="A28" s="51" t="s">
        <v>9</v>
      </c>
      <c r="B28" s="51"/>
      <c r="C28" s="51"/>
      <c r="D28" s="51"/>
    </row>
    <row r="29" spans="1:4" ht="19.5" customHeight="1" x14ac:dyDescent="0.25">
      <c r="A29" s="3">
        <v>41030000</v>
      </c>
      <c r="B29" s="47" t="s">
        <v>33</v>
      </c>
      <c r="C29" s="48"/>
      <c r="D29" s="7">
        <f>D30+D31</f>
        <v>206200</v>
      </c>
    </row>
    <row r="30" spans="1:4" ht="66.75" customHeight="1" x14ac:dyDescent="0.25">
      <c r="A30" s="41">
        <v>41037400</v>
      </c>
      <c r="B30" s="58" t="s">
        <v>34</v>
      </c>
      <c r="C30" s="59"/>
      <c r="D30" s="42">
        <v>87000</v>
      </c>
    </row>
    <row r="31" spans="1:4" ht="51.75" customHeight="1" x14ac:dyDescent="0.25">
      <c r="A31" s="41">
        <v>41050000</v>
      </c>
      <c r="B31" s="60" t="s">
        <v>26</v>
      </c>
      <c r="C31" s="61"/>
      <c r="D31" s="43">
        <v>119200</v>
      </c>
    </row>
    <row r="32" spans="1:4" ht="40.5" customHeight="1" x14ac:dyDescent="0.25">
      <c r="A32" s="40">
        <v>41053600</v>
      </c>
      <c r="B32" s="52" t="s">
        <v>35</v>
      </c>
      <c r="C32" s="53"/>
      <c r="D32" s="6">
        <v>119200</v>
      </c>
    </row>
    <row r="33" spans="1:4" ht="14.25" customHeight="1" x14ac:dyDescent="0.25">
      <c r="A33" s="1"/>
      <c r="B33" s="54"/>
      <c r="C33" s="55"/>
      <c r="D33" s="6"/>
    </row>
    <row r="34" spans="1:4" ht="23.25" customHeight="1" x14ac:dyDescent="0.25">
      <c r="A34" s="21" t="s">
        <v>3</v>
      </c>
      <c r="B34" s="56" t="s">
        <v>8</v>
      </c>
      <c r="C34" s="57"/>
      <c r="D34" s="11">
        <f>D35+D36</f>
        <v>85094736</v>
      </c>
    </row>
    <row r="35" spans="1:4" x14ac:dyDescent="0.25">
      <c r="A35" s="1" t="s">
        <v>3</v>
      </c>
      <c r="B35" s="52" t="s">
        <v>6</v>
      </c>
      <c r="C35" s="53"/>
      <c r="D35" s="12">
        <f>D14+D16+D22</f>
        <v>84888536</v>
      </c>
    </row>
    <row r="36" spans="1:4" ht="22.5" customHeight="1" x14ac:dyDescent="0.25">
      <c r="A36" s="1" t="s">
        <v>3</v>
      </c>
      <c r="B36" s="52" t="s">
        <v>7</v>
      </c>
      <c r="C36" s="53"/>
      <c r="D36" s="6">
        <f>D29</f>
        <v>206200</v>
      </c>
    </row>
    <row r="37" spans="1:4" ht="8.25" customHeight="1" x14ac:dyDescent="0.25"/>
    <row r="38" spans="1:4" ht="4.5" customHeight="1" x14ac:dyDescent="0.25"/>
    <row r="39" spans="1:4" ht="15" hidden="1" customHeight="1" x14ac:dyDescent="0.25"/>
    <row r="40" spans="1:4" x14ac:dyDescent="0.25">
      <c r="A40" s="49" t="s">
        <v>13</v>
      </c>
      <c r="B40" s="49"/>
      <c r="C40" s="50"/>
      <c r="D40" s="50"/>
    </row>
    <row r="41" spans="1:4" x14ac:dyDescent="0.25">
      <c r="C41" s="2"/>
    </row>
    <row r="42" spans="1:4" x14ac:dyDescent="0.25">
      <c r="C42" s="2"/>
      <c r="D42" s="16" t="s">
        <v>0</v>
      </c>
    </row>
    <row r="43" spans="1:4" ht="141.75" customHeight="1" x14ac:dyDescent="0.25">
      <c r="A43" s="1" t="s">
        <v>12</v>
      </c>
      <c r="B43" s="1" t="s">
        <v>5</v>
      </c>
      <c r="C43" s="1" t="s">
        <v>11</v>
      </c>
      <c r="D43" s="6" t="s">
        <v>1</v>
      </c>
    </row>
    <row r="44" spans="1:4" x14ac:dyDescent="0.25">
      <c r="A44" s="1">
        <v>1</v>
      </c>
      <c r="B44" s="1"/>
      <c r="C44" s="1">
        <v>2</v>
      </c>
      <c r="D44" s="25">
        <v>3</v>
      </c>
    </row>
    <row r="45" spans="1:4" x14ac:dyDescent="0.25">
      <c r="A45" s="51" t="s">
        <v>10</v>
      </c>
      <c r="B45" s="51"/>
      <c r="C45" s="51"/>
      <c r="D45" s="51"/>
    </row>
    <row r="46" spans="1:4" ht="85.5" customHeight="1" x14ac:dyDescent="0.25">
      <c r="A46" s="28">
        <v>3719800</v>
      </c>
      <c r="B46" s="28">
        <v>9800</v>
      </c>
      <c r="C46" s="4" t="s">
        <v>23</v>
      </c>
      <c r="D46" s="30">
        <v>6540000</v>
      </c>
    </row>
    <row r="47" spans="1:4" ht="99.75" customHeight="1" x14ac:dyDescent="0.25">
      <c r="A47" s="37">
        <v>3719800</v>
      </c>
      <c r="B47" s="37">
        <v>9800</v>
      </c>
      <c r="C47" s="4" t="s">
        <v>30</v>
      </c>
      <c r="D47" s="12">
        <v>220000</v>
      </c>
    </row>
    <row r="48" spans="1:4" ht="94.5" x14ac:dyDescent="0.25">
      <c r="A48" s="40">
        <v>3719770</v>
      </c>
      <c r="B48" s="40">
        <v>9770</v>
      </c>
      <c r="C48" s="4" t="s">
        <v>37</v>
      </c>
      <c r="D48" s="12">
        <v>1000000</v>
      </c>
    </row>
    <row r="49" spans="1:6" ht="25.5" customHeight="1" x14ac:dyDescent="0.25">
      <c r="A49" s="51" t="s">
        <v>9</v>
      </c>
      <c r="B49" s="51"/>
      <c r="C49" s="51"/>
      <c r="D49" s="51"/>
    </row>
    <row r="50" spans="1:6" ht="78.75" x14ac:dyDescent="0.25">
      <c r="A50" s="1">
        <v>3719720</v>
      </c>
      <c r="B50" s="1">
        <v>9720</v>
      </c>
      <c r="C50" s="4" t="s">
        <v>38</v>
      </c>
      <c r="D50" s="12">
        <v>1000000</v>
      </c>
    </row>
    <row r="51" spans="1:6" x14ac:dyDescent="0.25">
      <c r="A51" s="1" t="s">
        <v>3</v>
      </c>
      <c r="B51" s="1"/>
      <c r="C51" s="4" t="s">
        <v>8</v>
      </c>
      <c r="D51" s="36">
        <f>D52+D53</f>
        <v>8760000</v>
      </c>
    </row>
    <row r="52" spans="1:6" x14ac:dyDescent="0.25">
      <c r="A52" s="1" t="s">
        <v>3</v>
      </c>
      <c r="B52" s="1"/>
      <c r="C52" s="35" t="s">
        <v>6</v>
      </c>
      <c r="D52" s="36">
        <f>D46+D47+D48</f>
        <v>7760000</v>
      </c>
    </row>
    <row r="53" spans="1:6" ht="23.25" customHeight="1" x14ac:dyDescent="0.25">
      <c r="A53" s="1" t="s">
        <v>3</v>
      </c>
      <c r="B53" s="1"/>
      <c r="C53" s="35" t="s">
        <v>7</v>
      </c>
      <c r="D53" s="36">
        <f>D50</f>
        <v>1000000</v>
      </c>
    </row>
    <row r="55" spans="1:6" ht="43.5" customHeight="1" x14ac:dyDescent="0.25">
      <c r="A55" s="45" t="s">
        <v>40</v>
      </c>
      <c r="B55"/>
      <c r="C55"/>
      <c r="D55" s="46" t="s">
        <v>41</v>
      </c>
      <c r="E55"/>
      <c r="F55" s="23"/>
    </row>
    <row r="56" spans="1:6" x14ac:dyDescent="0.25">
      <c r="A56" s="38"/>
      <c r="B56" s="38"/>
      <c r="C56" s="38" t="s">
        <v>36</v>
      </c>
      <c r="D56" s="24"/>
      <c r="E56" s="22"/>
    </row>
  </sheetData>
  <mergeCells count="31">
    <mergeCell ref="B12:C12"/>
    <mergeCell ref="A4:D4"/>
    <mergeCell ref="A8:D8"/>
    <mergeCell ref="B11:C11"/>
    <mergeCell ref="B20:C20"/>
    <mergeCell ref="B19:C19"/>
    <mergeCell ref="A28:D28"/>
    <mergeCell ref="A13:D13"/>
    <mergeCell ref="B14:C14"/>
    <mergeCell ref="B15:C15"/>
    <mergeCell ref="B16:C16"/>
    <mergeCell ref="B27:C27"/>
    <mergeCell ref="B25:C25"/>
    <mergeCell ref="B26:C26"/>
    <mergeCell ref="B17:C17"/>
    <mergeCell ref="B18:C18"/>
    <mergeCell ref="B21:C21"/>
    <mergeCell ref="B22:C22"/>
    <mergeCell ref="B24:C24"/>
    <mergeCell ref="B23:C23"/>
    <mergeCell ref="B29:C29"/>
    <mergeCell ref="A40:D40"/>
    <mergeCell ref="A45:D45"/>
    <mergeCell ref="A49:D49"/>
    <mergeCell ref="B32:C32"/>
    <mergeCell ref="B33:C33"/>
    <mergeCell ref="B34:C34"/>
    <mergeCell ref="B35:C35"/>
    <mergeCell ref="B36:C36"/>
    <mergeCell ref="B30:C30"/>
    <mergeCell ref="B31:C31"/>
  </mergeCells>
  <pageMargins left="0.86614173228346458" right="0.19685039370078741" top="0.78740157480314965" bottom="1.1811023622047245" header="0.19685039370078741" footer="0.31496062992125984"/>
  <pageSetup paperSize="9" scale="76" orientation="portrait" r:id="rId1"/>
  <rowBreaks count="2" manualBreakCount="2">
    <brk id="21" max="16383" man="1"/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dod 5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2026-07-20T08:15:30Z</cp:lastPrinted>
  <dcterms:created xsi:type="dcterms:W3CDTF">2025-11-26T13:23:33Z</dcterms:created>
  <dcterms:modified xsi:type="dcterms:W3CDTF">2026-07-20T08:15:40Z</dcterms:modified>
</cp:coreProperties>
</file>